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Marisa Cogswell\Growth Experiments\"/>
    </mc:Choice>
  </mc:AlternateContent>
  <xr:revisionPtr revIDLastSave="0" documentId="13_ncr:1_{7C03E0DC-DE8F-4631-9FEE-A38629A52704}" xr6:coauthVersionLast="36" xr6:coauthVersionMax="36" xr10:uidLastSave="{00000000-0000-0000-0000-000000000000}"/>
  <bookViews>
    <workbookView xWindow="0" yWindow="0" windowWidth="19200" windowHeight="8250" xr2:uid="{01CA8A33-6E28-47E0-9E52-EDA8E9F7EB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2" i="1"/>
  <c r="N3" i="1"/>
  <c r="N4" i="1"/>
  <c r="N5" i="1"/>
  <c r="N6" i="1"/>
  <c r="N7" i="1"/>
  <c r="N8" i="1"/>
  <c r="N9" i="1"/>
  <c r="N2" i="1"/>
  <c r="M2" i="1"/>
  <c r="M3" i="1"/>
  <c r="M4" i="1"/>
  <c r="M5" i="1"/>
  <c r="M6" i="1"/>
  <c r="M7" i="1"/>
  <c r="M8" i="1"/>
  <c r="M9" i="1"/>
  <c r="L3" i="1"/>
  <c r="L4" i="1"/>
  <c r="L5" i="1"/>
  <c r="L6" i="1"/>
  <c r="L7" i="1"/>
  <c r="L8" i="1"/>
  <c r="L9" i="1"/>
  <c r="L2" i="1"/>
  <c r="K6" i="1"/>
  <c r="K5" i="1"/>
  <c r="K4" i="1"/>
  <c r="K3" i="1"/>
  <c r="K7" i="1"/>
  <c r="K8" i="1"/>
  <c r="K9" i="1"/>
  <c r="K2" i="1"/>
  <c r="D22" i="1" l="1"/>
  <c r="E22" i="1"/>
  <c r="F22" i="1"/>
  <c r="G22" i="1"/>
  <c r="D21" i="1"/>
  <c r="E21" i="1"/>
  <c r="F21" i="1"/>
  <c r="G21" i="1"/>
  <c r="D20" i="1"/>
  <c r="E20" i="1"/>
  <c r="F20" i="1"/>
  <c r="G20" i="1"/>
  <c r="D19" i="1"/>
  <c r="E19" i="1"/>
  <c r="F19" i="1"/>
  <c r="G19" i="1"/>
  <c r="C21" i="1"/>
  <c r="C22" i="1"/>
  <c r="C20" i="1"/>
  <c r="C19" i="1"/>
  <c r="D16" i="1"/>
  <c r="E16" i="1"/>
  <c r="F16" i="1"/>
  <c r="G16" i="1"/>
  <c r="D15" i="1"/>
  <c r="E15" i="1"/>
  <c r="F15" i="1"/>
  <c r="G15" i="1"/>
  <c r="D14" i="1"/>
  <c r="E14" i="1"/>
  <c r="F14" i="1"/>
  <c r="G14" i="1"/>
  <c r="D13" i="1"/>
  <c r="E13" i="1"/>
  <c r="F13" i="1"/>
  <c r="G13" i="1"/>
  <c r="C15" i="1"/>
  <c r="C16" i="1"/>
  <c r="C14" i="1"/>
  <c r="C13" i="1"/>
</calcChain>
</file>

<file path=xl/sharedStrings.xml><?xml version="1.0" encoding="utf-8"?>
<sst xmlns="http://schemas.openxmlformats.org/spreadsheetml/2006/main" count="34" uniqueCount="20">
  <si>
    <t>Sample</t>
  </si>
  <si>
    <t>Tube</t>
  </si>
  <si>
    <t>0 hours</t>
  </si>
  <si>
    <t>2 hours</t>
  </si>
  <si>
    <t>4 hours</t>
  </si>
  <si>
    <t>6 hours</t>
  </si>
  <si>
    <t>LVS Fresh</t>
  </si>
  <si>
    <t>LVS Conditioned</t>
  </si>
  <si>
    <t>ΔrpsU2 Fresh</t>
  </si>
  <si>
    <t>ΔrpsU2 Conditioned</t>
  </si>
  <si>
    <t>Conditioned Media</t>
  </si>
  <si>
    <t>24 hours</t>
  </si>
  <si>
    <t>Averages</t>
  </si>
  <si>
    <t>St Dev</t>
  </si>
  <si>
    <t>Generation Times</t>
  </si>
  <si>
    <t>0-2 (hours)</t>
  </si>
  <si>
    <t>2-4 (hours)</t>
  </si>
  <si>
    <t>4-6 (hours)</t>
  </si>
  <si>
    <t>0-4 (hours)</t>
  </si>
  <si>
    <t>2-6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</si>
</sst>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</a:t>
            </a:r>
            <a:r>
              <a:rPr lang="en-US" baseline="0"/>
              <a:t> Curve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Sheet1!$B$13</c:f>
              <c:strCache>
                <c:ptCount val="1"/>
                <c:pt idx="0">
                  <c:v>LVS Fresh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Sheet1!$C$19:$G$19</c:f>
                <c:numCache>
                  <c:formatCode>General</c:formatCode>
                  <c:ptCount val="5"/>
                  <c:pt idx="0">
                    <c:v>7.0710678118654816E-4</c:v>
                  </c:pt>
                  <c:pt idx="1">
                    <c:v>2.8284271247461927E-3</c:v>
                  </c:pt>
                  <c:pt idx="2">
                    <c:v>1.4142135623730963E-3</c:v>
                  </c:pt>
                  <c:pt idx="3">
                    <c:v>2.8284271247461927E-3</c:v>
                  </c:pt>
                  <c:pt idx="4">
                    <c:v>2.2627416997969541E-2</c:v>
                  </c:pt>
                </c:numCache>
              </c:numRef>
            </c:plus>
            <c:minus>
              <c:numRef>
                <c:f>Sheet1!$C$19:$G$19</c:f>
                <c:numCache>
                  <c:formatCode>General</c:formatCode>
                  <c:ptCount val="5"/>
                  <c:pt idx="0">
                    <c:v>7.0710678118654816E-4</c:v>
                  </c:pt>
                  <c:pt idx="1">
                    <c:v>2.8284271247461927E-3</c:v>
                  </c:pt>
                  <c:pt idx="2">
                    <c:v>1.4142135623730963E-3</c:v>
                  </c:pt>
                  <c:pt idx="3">
                    <c:v>2.8284271247461927E-3</c:v>
                  </c:pt>
                  <c:pt idx="4">
                    <c:v>2.2627416997969541E-2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Sheet1!$C$12:$G$12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Sheet1!$C$13:$G$13</c:f>
              <c:numCache>
                <c:formatCode>General</c:formatCode>
                <c:ptCount val="5"/>
                <c:pt idx="0">
                  <c:v>8.4500000000000006E-2</c:v>
                </c:pt>
                <c:pt idx="1">
                  <c:v>0.16600000000000001</c:v>
                </c:pt>
                <c:pt idx="2">
                  <c:v>0.28699999999999998</c:v>
                </c:pt>
                <c:pt idx="3">
                  <c:v>0.44600000000000001</c:v>
                </c:pt>
                <c:pt idx="4">
                  <c:v>1.8240000000000001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44-4C19-8225-4C4801AC9018}"/>
            </c:ext>
          </c:extLst>
        </c:ser>
        <c:ser>
          <c:idx val="1"/>
          <c:order val="1"/>
          <c:tx>
            <c:strRef>
              <c:f>Sheet1!$B$14</c:f>
              <c:strCache>
                <c:ptCount val="1"/>
                <c:pt idx="0">
                  <c:v>LVS Conditioned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Sheet1!$C$20:$G$20</c:f>
                <c:numCache>
                  <c:formatCode>General</c:formatCode>
                  <c:ptCount val="5"/>
                  <c:pt idx="0">
                    <c:v>3.5355339059327407E-3</c:v>
                  </c:pt>
                  <c:pt idx="1">
                    <c:v>6.3639610306789329E-3</c:v>
                  </c:pt>
                  <c:pt idx="2">
                    <c:v>7.0710678118654816E-4</c:v>
                  </c:pt>
                  <c:pt idx="3">
                    <c:v>2.8284271247461927E-3</c:v>
                  </c:pt>
                  <c:pt idx="4">
                    <c:v>6.3639610306789329E-3</c:v>
                  </c:pt>
                </c:numCache>
              </c:numRef>
            </c:plus>
            <c:minus>
              <c:numRef>
                <c:f>Sheet1!$C$20:$G$20</c:f>
                <c:numCache>
                  <c:formatCode>General</c:formatCode>
                  <c:ptCount val="5"/>
                  <c:pt idx="0">
                    <c:v>3.5355339059327407E-3</c:v>
                  </c:pt>
                  <c:pt idx="1">
                    <c:v>6.3639610306789329E-3</c:v>
                  </c:pt>
                  <c:pt idx="2">
                    <c:v>7.0710678118654816E-4</c:v>
                  </c:pt>
                  <c:pt idx="3">
                    <c:v>2.8284271247461927E-3</c:v>
                  </c:pt>
                  <c:pt idx="4">
                    <c:v>6.3639610306789329E-3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Sheet1!$C$20:$G$20</c:f>
                <c:numCache>
                  <c:formatCode>General</c:formatCode>
                  <c:ptCount val="5"/>
                  <c:pt idx="0">
                    <c:v>3.5355339059327407E-3</c:v>
                  </c:pt>
                  <c:pt idx="1">
                    <c:v>6.3639610306789329E-3</c:v>
                  </c:pt>
                  <c:pt idx="2">
                    <c:v>7.0710678118654816E-4</c:v>
                  </c:pt>
                  <c:pt idx="3">
                    <c:v>2.8284271247461927E-3</c:v>
                  </c:pt>
                  <c:pt idx="4">
                    <c:v>6.3639610306789329E-3</c:v>
                  </c:pt>
                </c:numCache>
              </c:numRef>
            </c:plus>
            <c:minus>
              <c:numRef>
                <c:f>Sheet1!$C$20:$G$20</c:f>
                <c:numCache>
                  <c:formatCode>General</c:formatCode>
                  <c:ptCount val="5"/>
                  <c:pt idx="0">
                    <c:v>3.5355339059327407E-3</c:v>
                  </c:pt>
                  <c:pt idx="1">
                    <c:v>6.3639610306789329E-3</c:v>
                  </c:pt>
                  <c:pt idx="2">
                    <c:v>7.0710678118654816E-4</c:v>
                  </c:pt>
                  <c:pt idx="3">
                    <c:v>2.8284271247461927E-3</c:v>
                  </c:pt>
                  <c:pt idx="4">
                    <c:v>6.3639610306789329E-3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Sheet1!$C$12:$G$12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Sheet1!$C$14:$G$14</c:f>
              <c:numCache>
                <c:formatCode>General</c:formatCode>
                <c:ptCount val="5"/>
                <c:pt idx="0">
                  <c:v>8.9499999999999996E-2</c:v>
                </c:pt>
                <c:pt idx="1">
                  <c:v>0.1235</c:v>
                </c:pt>
                <c:pt idx="2">
                  <c:v>0.1555</c:v>
                </c:pt>
                <c:pt idx="3">
                  <c:v>0.188</c:v>
                </c:pt>
                <c:pt idx="4">
                  <c:v>0.3695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44-4C19-8225-4C4801AC9018}"/>
            </c:ext>
          </c:extLst>
        </c:ser>
        <c:ser>
          <c:idx val="2"/>
          <c:order val="2"/>
          <c:tx>
            <c:strRef>
              <c:f>Sheet1!$B$15</c:f>
              <c:strCache>
                <c:ptCount val="1"/>
                <c:pt idx="0">
                  <c:v>ΔrpsU2 Fresh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Sheet1!$C$21:$G$21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4.2426406871192892E-3</c:v>
                  </c:pt>
                  <c:pt idx="2">
                    <c:v>7.0710678118654814E-3</c:v>
                  </c:pt>
                  <c:pt idx="3">
                    <c:v>6.3639610306789329E-3</c:v>
                  </c:pt>
                  <c:pt idx="4">
                    <c:v>8.4852813742385784E-3</c:v>
                  </c:pt>
                </c:numCache>
              </c:numRef>
            </c:plus>
            <c:minus>
              <c:numRef>
                <c:f>Sheet1!$C$21:$G$21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4.2426406871192892E-3</c:v>
                  </c:pt>
                  <c:pt idx="2">
                    <c:v>7.0710678118654814E-3</c:v>
                  </c:pt>
                  <c:pt idx="3">
                    <c:v>6.3639610306789329E-3</c:v>
                  </c:pt>
                  <c:pt idx="4">
                    <c:v>8.4852813742385784E-3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Sheet1!$C$21:$G$21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4.2426406871192892E-3</c:v>
                  </c:pt>
                  <c:pt idx="2">
                    <c:v>7.0710678118654814E-3</c:v>
                  </c:pt>
                  <c:pt idx="3">
                    <c:v>6.3639610306789329E-3</c:v>
                  </c:pt>
                  <c:pt idx="4">
                    <c:v>8.4852813742385784E-3</c:v>
                  </c:pt>
                </c:numCache>
              </c:numRef>
            </c:plus>
            <c:minus>
              <c:numRef>
                <c:f>Sheet1!$C$21:$G$21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4.2426406871192892E-3</c:v>
                  </c:pt>
                  <c:pt idx="2">
                    <c:v>7.0710678118654814E-3</c:v>
                  </c:pt>
                  <c:pt idx="3">
                    <c:v>6.3639610306789329E-3</c:v>
                  </c:pt>
                  <c:pt idx="4">
                    <c:v>8.4852813742385784E-3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Sheet1!$C$12:$G$12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Sheet1!$C$15:$G$15</c:f>
              <c:numCache>
                <c:formatCode>General</c:formatCode>
                <c:ptCount val="5"/>
                <c:pt idx="0">
                  <c:v>7.8E-2</c:v>
                </c:pt>
                <c:pt idx="1">
                  <c:v>0.13700000000000001</c:v>
                </c:pt>
                <c:pt idx="2">
                  <c:v>0.22</c:v>
                </c:pt>
                <c:pt idx="3">
                  <c:v>0.29549999999999998</c:v>
                </c:pt>
                <c:pt idx="4">
                  <c:v>0.73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44-4C19-8225-4C4801AC9018}"/>
            </c:ext>
          </c:extLst>
        </c:ser>
        <c:ser>
          <c:idx val="3"/>
          <c:order val="3"/>
          <c:tx>
            <c:strRef>
              <c:f>Sheet1!$B$16</c:f>
              <c:strCache>
                <c:ptCount val="1"/>
                <c:pt idx="0">
                  <c:v>ΔrpsU2 Conditioned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Sheet1!$C$22:$G$22</c:f>
                <c:numCache>
                  <c:formatCode>General</c:formatCode>
                  <c:ptCount val="5"/>
                  <c:pt idx="0">
                    <c:v>7.7781745930520195E-3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2.1213203435596446E-3</c:v>
                  </c:pt>
                </c:numCache>
              </c:numRef>
            </c:plus>
            <c:minus>
              <c:numRef>
                <c:f>Sheet1!$C$22:$G$22</c:f>
                <c:numCache>
                  <c:formatCode>General</c:formatCode>
                  <c:ptCount val="5"/>
                  <c:pt idx="0">
                    <c:v>7.7781745930520195E-3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Sheet1!$C$22:$G$22</c:f>
                <c:numCache>
                  <c:formatCode>General</c:formatCode>
                  <c:ptCount val="5"/>
                  <c:pt idx="0">
                    <c:v>7.7781745930520195E-3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2.1213203435596446E-3</c:v>
                  </c:pt>
                </c:numCache>
              </c:numRef>
            </c:plus>
            <c:minus>
              <c:numRef>
                <c:f>Sheet1!$C$22:$G$22</c:f>
                <c:numCache>
                  <c:formatCode>General</c:formatCode>
                  <c:ptCount val="5"/>
                  <c:pt idx="0">
                    <c:v>7.7781745930520195E-3</c:v>
                  </c:pt>
                  <c:pt idx="1">
                    <c:v>7.0710678118654816E-4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Sheet1!$C$12:$G$12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24</c:v>
                </c:pt>
              </c:numCache>
            </c:numRef>
          </c:xVal>
          <c:yVal>
            <c:numRef>
              <c:f>Sheet1!$C$16:$G$16</c:f>
              <c:numCache>
                <c:formatCode>General</c:formatCode>
                <c:ptCount val="5"/>
                <c:pt idx="0">
                  <c:v>8.3499999999999991E-2</c:v>
                </c:pt>
                <c:pt idx="1">
                  <c:v>0.11550000000000001</c:v>
                </c:pt>
                <c:pt idx="2">
                  <c:v>0.14549999999999999</c:v>
                </c:pt>
                <c:pt idx="3">
                  <c:v>0.17100000000000001</c:v>
                </c:pt>
                <c:pt idx="4">
                  <c:v>0.2505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44-4C19-8225-4C4801AC9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356847"/>
        <c:axId val="996589647"/>
      </c:scatterChart>
      <c:valAx>
        <c:axId val="952356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6589647"/>
        <c:crosses val="autoZero"/>
        <c:crossBetween val="midCat"/>
      </c:valAx>
      <c:valAx>
        <c:axId val="99658964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405177165354330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3568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24</xdr:row>
      <xdr:rowOff>0</xdr:rowOff>
    </xdr:from>
    <xdr:to>
      <xdr:col>7</xdr:col>
      <xdr:colOff>358775</xdr:colOff>
      <xdr:row>38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ED8AD0-C4AE-43B4-B434-3811A4CFAF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5F354-1885-4C48-80F3-8A84CF101DAE}">
  <dimension ref="A1:O22"/>
  <sheetViews>
    <sheetView tabSelected="1" zoomScale="83" workbookViewId="0">
      <selection activeCell="L18" sqref="L18"/>
    </sheetView>
  </sheetViews>
  <sheetFormatPr defaultRowHeight="14.5" x14ac:dyDescent="0.35"/>
  <cols>
    <col min="1" max="2" width="17.6328125" bestFit="1" customWidth="1"/>
    <col min="10" max="10" width="18.26953125" bestFit="1" customWidth="1"/>
    <col min="11" max="15" width="10.36328125" bestFit="1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11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 x14ac:dyDescent="0.35">
      <c r="A2" t="s">
        <v>6</v>
      </c>
      <c r="B2" s="1">
        <v>1</v>
      </c>
      <c r="C2" s="1">
        <v>8.5000000000000006E-2</v>
      </c>
      <c r="D2" s="1">
        <v>0.16400000000000001</v>
      </c>
      <c r="E2" s="1">
        <v>0.28799999999999998</v>
      </c>
      <c r="F2" s="1">
        <v>0.44800000000000001</v>
      </c>
      <c r="G2" s="1">
        <v>1.8080000000000001</v>
      </c>
      <c r="J2" t="s">
        <v>6</v>
      </c>
      <c r="K2">
        <f>120/(3.3*LOG(D2/C2))</f>
        <v>127.40175618287446</v>
      </c>
      <c r="L2">
        <f>120/(3.3*LOG(E2/D2))</f>
        <v>148.69694800400666</v>
      </c>
      <c r="M2">
        <f>120/(3.3*LOG(F2/E2))</f>
        <v>189.50692674110633</v>
      </c>
      <c r="N2">
        <f>240/(3.3*LOG(E2/C2))</f>
        <v>137.22811463773729</v>
      </c>
      <c r="O2">
        <f>240/(3.3*LOG(F2/D2))</f>
        <v>166.63973263617126</v>
      </c>
    </row>
    <row r="3" spans="1:15" x14ac:dyDescent="0.35">
      <c r="B3" s="1">
        <v>2</v>
      </c>
      <c r="C3" s="1">
        <v>8.4000000000000005E-2</v>
      </c>
      <c r="D3" s="1">
        <v>0.16800000000000001</v>
      </c>
      <c r="E3" s="1">
        <v>0.28599999999999998</v>
      </c>
      <c r="F3" s="1">
        <v>0.44400000000000001</v>
      </c>
      <c r="G3" s="1">
        <v>1.84</v>
      </c>
      <c r="K3">
        <f>120/(3.3*LOG(D3/C3))</f>
        <v>120.79738526863136</v>
      </c>
      <c r="L3">
        <f t="shared" ref="L3:L10" si="0">120/(3.3*LOG(E3/D3))</f>
        <v>157.37967465916637</v>
      </c>
      <c r="M3">
        <f t="shared" ref="M3:M9" si="1">120/(3.3*LOG(F3/E3))</f>
        <v>190.36864969927817</v>
      </c>
      <c r="N3">
        <f t="shared" ref="N3:N9" si="2">240/(3.3*LOG(E3/C3))</f>
        <v>136.68311253407879</v>
      </c>
      <c r="O3">
        <f t="shared" ref="O3:O9" si="3">240/(3.3*LOG(F3/D3))</f>
        <v>172.30942067226479</v>
      </c>
    </row>
    <row r="4" spans="1:15" x14ac:dyDescent="0.35">
      <c r="A4" t="s">
        <v>7</v>
      </c>
      <c r="B4" s="1">
        <v>3</v>
      </c>
      <c r="C4" s="1">
        <v>9.1999999999999998E-2</v>
      </c>
      <c r="D4" s="1">
        <v>0.128</v>
      </c>
      <c r="E4" s="1">
        <v>0.155</v>
      </c>
      <c r="F4" s="1">
        <v>0.19</v>
      </c>
      <c r="G4" s="1">
        <v>0.374</v>
      </c>
      <c r="J4" t="s">
        <v>7</v>
      </c>
      <c r="K4">
        <f>120/(3.3*LOG(D4/C4))</f>
        <v>253.54269417470485</v>
      </c>
      <c r="L4">
        <f t="shared" si="0"/>
        <v>437.47449686187434</v>
      </c>
      <c r="M4">
        <f t="shared" si="1"/>
        <v>411.25145715386986</v>
      </c>
      <c r="N4">
        <f t="shared" si="2"/>
        <v>321.0295315539019</v>
      </c>
      <c r="O4">
        <f t="shared" si="3"/>
        <v>423.95787109101292</v>
      </c>
    </row>
    <row r="5" spans="1:15" x14ac:dyDescent="0.35">
      <c r="B5" s="1">
        <v>4</v>
      </c>
      <c r="C5" s="1">
        <v>8.6999999999999994E-2</v>
      </c>
      <c r="D5" s="1">
        <v>0.11899999999999999</v>
      </c>
      <c r="E5" s="1">
        <v>0.156</v>
      </c>
      <c r="F5" s="1">
        <v>0.186</v>
      </c>
      <c r="G5" s="1">
        <v>0.36499999999999999</v>
      </c>
      <c r="K5">
        <f>120/(3.3*LOG(D5/C5))</f>
        <v>267.32521404205465</v>
      </c>
      <c r="L5">
        <f t="shared" si="0"/>
        <v>309.27340694395946</v>
      </c>
      <c r="M5">
        <f t="shared" si="1"/>
        <v>476.03644184987195</v>
      </c>
      <c r="N5">
        <f t="shared" si="2"/>
        <v>286.77342157852587</v>
      </c>
      <c r="O5">
        <f t="shared" si="3"/>
        <v>374.94859494380609</v>
      </c>
    </row>
    <row r="6" spans="1:15" x14ac:dyDescent="0.35">
      <c r="A6" t="s">
        <v>8</v>
      </c>
      <c r="B6" s="1">
        <v>5</v>
      </c>
      <c r="C6" s="1">
        <v>7.9000000000000001E-2</v>
      </c>
      <c r="D6" s="1">
        <v>0.13400000000000001</v>
      </c>
      <c r="E6" s="1">
        <v>0.215</v>
      </c>
      <c r="F6" s="1">
        <v>0.3</v>
      </c>
      <c r="G6" s="1">
        <v>0.73599999999999999</v>
      </c>
      <c r="J6" t="s">
        <v>8</v>
      </c>
      <c r="K6">
        <f>120/(3.3*LOG(D6/C6))</f>
        <v>158.46260984232381</v>
      </c>
      <c r="L6">
        <f t="shared" si="0"/>
        <v>177.09534856095837</v>
      </c>
      <c r="M6">
        <f t="shared" si="1"/>
        <v>251.33352181151449</v>
      </c>
      <c r="N6">
        <f t="shared" si="2"/>
        <v>167.26166327534193</v>
      </c>
      <c r="O6">
        <f t="shared" si="3"/>
        <v>207.78243824496107</v>
      </c>
    </row>
    <row r="7" spans="1:15" x14ac:dyDescent="0.35">
      <c r="B7" s="1">
        <v>6</v>
      </c>
      <c r="C7" s="1">
        <v>7.6999999999999999E-2</v>
      </c>
      <c r="D7" s="1">
        <v>0.14000000000000001</v>
      </c>
      <c r="E7" s="1">
        <v>0.22500000000000001</v>
      </c>
      <c r="F7" s="1">
        <v>0.29099999999999998</v>
      </c>
      <c r="G7" s="1">
        <v>0.72399999999999998</v>
      </c>
      <c r="K7">
        <f t="shared" ref="K3:K10" si="4">120/(3.3*LOG(D7/C7))</f>
        <v>140.05551163968855</v>
      </c>
      <c r="L7">
        <f t="shared" si="0"/>
        <v>176.47583267419719</v>
      </c>
      <c r="M7">
        <f t="shared" si="1"/>
        <v>325.51681215697454</v>
      </c>
      <c r="N7">
        <f t="shared" si="2"/>
        <v>156.17039816894038</v>
      </c>
      <c r="O7">
        <f t="shared" si="3"/>
        <v>228.87128353911356</v>
      </c>
    </row>
    <row r="8" spans="1:15" x14ac:dyDescent="0.35">
      <c r="A8" t="s">
        <v>9</v>
      </c>
      <c r="B8" s="1">
        <v>7</v>
      </c>
      <c r="C8" s="1">
        <v>8.8999999999999996E-2</v>
      </c>
      <c r="D8" s="1">
        <v>0.11600000000000001</v>
      </c>
      <c r="E8" s="1">
        <v>0.14499999999999999</v>
      </c>
      <c r="F8" s="1">
        <v>0.17100000000000001</v>
      </c>
      <c r="G8" s="1">
        <v>0.249</v>
      </c>
      <c r="J8" t="s">
        <v>9</v>
      </c>
      <c r="K8">
        <f t="shared" si="4"/>
        <v>316.01871821921463</v>
      </c>
      <c r="L8">
        <f t="shared" si="0"/>
        <v>375.23095121877014</v>
      </c>
      <c r="M8">
        <f t="shared" si="1"/>
        <v>507.6727181435657</v>
      </c>
      <c r="N8">
        <f t="shared" si="2"/>
        <v>343.08878393169556</v>
      </c>
      <c r="O8">
        <f t="shared" si="3"/>
        <v>431.51823590088941</v>
      </c>
    </row>
    <row r="9" spans="1:15" x14ac:dyDescent="0.35">
      <c r="B9" s="1">
        <v>8</v>
      </c>
      <c r="C9" s="1">
        <v>7.8E-2</v>
      </c>
      <c r="D9" s="1">
        <v>0.115</v>
      </c>
      <c r="E9" s="1">
        <v>0.14599999999999999</v>
      </c>
      <c r="F9" s="1">
        <v>0.17100000000000001</v>
      </c>
      <c r="G9" s="1">
        <v>0.252</v>
      </c>
      <c r="K9">
        <f t="shared" si="4"/>
        <v>215.67578931248514</v>
      </c>
      <c r="L9">
        <f t="shared" si="0"/>
        <v>350.81405576466113</v>
      </c>
      <c r="M9">
        <f t="shared" si="1"/>
        <v>529.74813871293907</v>
      </c>
      <c r="N9">
        <f t="shared" si="2"/>
        <v>267.12605366704702</v>
      </c>
      <c r="O9">
        <f t="shared" si="3"/>
        <v>422.10100374776857</v>
      </c>
    </row>
    <row r="10" spans="1:15" x14ac:dyDescent="0.35">
      <c r="A10" t="s">
        <v>10</v>
      </c>
      <c r="B10" s="1">
        <v>9</v>
      </c>
      <c r="C10" s="1">
        <v>8.9999999999999993E-3</v>
      </c>
      <c r="D10" s="1">
        <v>3.0000000000000001E-3</v>
      </c>
      <c r="E10" s="1">
        <v>3.0000000000000001E-3</v>
      </c>
      <c r="F10" s="1">
        <v>1E-3</v>
      </c>
      <c r="G10" s="1">
        <v>0.01</v>
      </c>
    </row>
    <row r="12" spans="1:15" x14ac:dyDescent="0.35">
      <c r="A12" t="s">
        <v>12</v>
      </c>
      <c r="B12" t="s">
        <v>0</v>
      </c>
      <c r="C12" s="1">
        <v>0</v>
      </c>
      <c r="D12" s="1">
        <v>2</v>
      </c>
      <c r="E12" s="1">
        <v>4</v>
      </c>
      <c r="F12" s="1">
        <v>6</v>
      </c>
      <c r="G12" s="1">
        <v>24</v>
      </c>
    </row>
    <row r="13" spans="1:15" x14ac:dyDescent="0.35">
      <c r="B13" t="s">
        <v>6</v>
      </c>
      <c r="C13">
        <f>AVERAGE(C2:C3)</f>
        <v>8.4500000000000006E-2</v>
      </c>
      <c r="D13">
        <f t="shared" ref="D13:G13" si="5">AVERAGE(D2:D3)</f>
        <v>0.16600000000000001</v>
      </c>
      <c r="E13">
        <f t="shared" si="5"/>
        <v>0.28699999999999998</v>
      </c>
      <c r="F13">
        <f t="shared" si="5"/>
        <v>0.44600000000000001</v>
      </c>
      <c r="G13">
        <f t="shared" si="5"/>
        <v>1.8240000000000001</v>
      </c>
    </row>
    <row r="14" spans="1:15" x14ac:dyDescent="0.35">
      <c r="B14" t="s">
        <v>7</v>
      </c>
      <c r="C14">
        <f>AVERAGE(C4:C5)</f>
        <v>8.9499999999999996E-2</v>
      </c>
      <c r="D14">
        <f t="shared" ref="D14:G14" si="6">AVERAGE(D4:D5)</f>
        <v>0.1235</v>
      </c>
      <c r="E14">
        <f t="shared" si="6"/>
        <v>0.1555</v>
      </c>
      <c r="F14">
        <f t="shared" si="6"/>
        <v>0.188</v>
      </c>
      <c r="G14">
        <f t="shared" si="6"/>
        <v>0.3695</v>
      </c>
    </row>
    <row r="15" spans="1:15" x14ac:dyDescent="0.35">
      <c r="B15" t="s">
        <v>8</v>
      </c>
      <c r="C15">
        <f>AVERAGE(C6:C7)</f>
        <v>7.8E-2</v>
      </c>
      <c r="D15">
        <f t="shared" ref="D15:G15" si="7">AVERAGE(D6:D7)</f>
        <v>0.13700000000000001</v>
      </c>
      <c r="E15">
        <f t="shared" si="7"/>
        <v>0.22</v>
      </c>
      <c r="F15">
        <f t="shared" si="7"/>
        <v>0.29549999999999998</v>
      </c>
      <c r="G15">
        <f t="shared" si="7"/>
        <v>0.73</v>
      </c>
    </row>
    <row r="16" spans="1:15" x14ac:dyDescent="0.35">
      <c r="B16" t="s">
        <v>9</v>
      </c>
      <c r="C16">
        <f>AVERAGE(C8:C9)</f>
        <v>8.3499999999999991E-2</v>
      </c>
      <c r="D16">
        <f t="shared" ref="D16:G16" si="8">AVERAGE(D8:D9)</f>
        <v>0.11550000000000001</v>
      </c>
      <c r="E16">
        <f t="shared" si="8"/>
        <v>0.14549999999999999</v>
      </c>
      <c r="F16">
        <f t="shared" si="8"/>
        <v>0.17100000000000001</v>
      </c>
      <c r="G16">
        <f t="shared" si="8"/>
        <v>0.2505</v>
      </c>
    </row>
    <row r="18" spans="1:7" x14ac:dyDescent="0.35">
      <c r="A18" t="s">
        <v>13</v>
      </c>
      <c r="B18" t="s">
        <v>0</v>
      </c>
      <c r="C18">
        <v>0</v>
      </c>
      <c r="D18">
        <v>2</v>
      </c>
      <c r="E18">
        <v>4</v>
      </c>
      <c r="F18">
        <v>6</v>
      </c>
      <c r="G18">
        <v>24</v>
      </c>
    </row>
    <row r="19" spans="1:7" x14ac:dyDescent="0.35">
      <c r="B19" t="s">
        <v>6</v>
      </c>
      <c r="C19">
        <f>STDEV(C2:C3)</f>
        <v>7.0710678118654816E-4</v>
      </c>
      <c r="D19">
        <f t="shared" ref="D19:G19" si="9">STDEV(D2:D3)</f>
        <v>2.8284271247461927E-3</v>
      </c>
      <c r="E19">
        <f t="shared" si="9"/>
        <v>1.4142135623730963E-3</v>
      </c>
      <c r="F19">
        <f t="shared" si="9"/>
        <v>2.8284271247461927E-3</v>
      </c>
      <c r="G19">
        <f t="shared" si="9"/>
        <v>2.2627416997969541E-2</v>
      </c>
    </row>
    <row r="20" spans="1:7" x14ac:dyDescent="0.35">
      <c r="B20" t="s">
        <v>7</v>
      </c>
      <c r="C20">
        <f>STDEV(C4:C5)</f>
        <v>3.5355339059327407E-3</v>
      </c>
      <c r="D20">
        <f t="shared" ref="D20:G20" si="10">STDEV(D4:D5)</f>
        <v>6.3639610306789329E-3</v>
      </c>
      <c r="E20">
        <f t="shared" si="10"/>
        <v>7.0710678118654816E-4</v>
      </c>
      <c r="F20">
        <f t="shared" si="10"/>
        <v>2.8284271247461927E-3</v>
      </c>
      <c r="G20">
        <f t="shared" si="10"/>
        <v>6.3639610306789329E-3</v>
      </c>
    </row>
    <row r="21" spans="1:7" x14ac:dyDescent="0.35">
      <c r="B21" t="s">
        <v>8</v>
      </c>
      <c r="C21">
        <f>STDEV(C6:C7)</f>
        <v>1.4142135623730963E-3</v>
      </c>
      <c r="D21">
        <f t="shared" ref="D21:G21" si="11">STDEV(D6:D7)</f>
        <v>4.2426406871192892E-3</v>
      </c>
      <c r="E21">
        <f t="shared" si="11"/>
        <v>7.0710678118654814E-3</v>
      </c>
      <c r="F21">
        <f t="shared" si="11"/>
        <v>6.3639610306789329E-3</v>
      </c>
      <c r="G21">
        <f t="shared" si="11"/>
        <v>8.4852813742385784E-3</v>
      </c>
    </row>
    <row r="22" spans="1:7" x14ac:dyDescent="0.35">
      <c r="B22" t="s">
        <v>9</v>
      </c>
      <c r="C22">
        <f>STDEV(C8:C9)</f>
        <v>7.7781745930520195E-3</v>
      </c>
      <c r="D22">
        <f t="shared" ref="D22:G22" si="12">STDEV(D8:D9)</f>
        <v>7.0710678118654816E-4</v>
      </c>
      <c r="E22">
        <f t="shared" si="12"/>
        <v>7.0710678118654816E-4</v>
      </c>
      <c r="F22">
        <f t="shared" si="12"/>
        <v>0</v>
      </c>
      <c r="G22">
        <f t="shared" si="12"/>
        <v>2.1213203435596446E-3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cogswm</dc:creator>
  <cp:lastModifiedBy>cogswm</cp:lastModifiedBy>
  <dcterms:created xsi:type="dcterms:W3CDTF">2022-06-30T13:52:29Z</dcterms:created>
  <dcterms:modified xsi:type="dcterms:W3CDTF">2022-07-05T00:17:08Z</dcterms:modified>
</cp:coreProperties>
</file>